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0395" windowHeight="4620"/>
  </bookViews>
  <sheets>
    <sheet name="Лист1" sheetId="1" r:id="rId1"/>
  </sheets>
  <definedNames>
    <definedName name="_xlnm.Print_Titles" localSheetId="0">Лист1!$15:$18</definedName>
    <definedName name="_xlnm.Print_Area" localSheetId="0">Лист1!$A$1:$S$35</definedName>
  </definedNames>
  <calcPr calcId="144525"/>
</workbook>
</file>

<file path=xl/calcChain.xml><?xml version="1.0" encoding="utf-8"?>
<calcChain xmlns="http://schemas.openxmlformats.org/spreadsheetml/2006/main">
  <c r="Q19" i="1"/>
  <c r="I24" l="1"/>
  <c r="I21" s="1"/>
  <c r="J24"/>
  <c r="K24"/>
  <c r="K21" s="1"/>
  <c r="L24"/>
  <c r="L21" s="1"/>
  <c r="M24"/>
  <c r="M21" s="1"/>
  <c r="N24"/>
  <c r="N21" s="1"/>
  <c r="O24"/>
  <c r="O21" s="1"/>
  <c r="H24"/>
  <c r="H21" s="1"/>
  <c r="Q20"/>
  <c r="P20"/>
  <c r="P19"/>
  <c r="B18"/>
  <c r="C18" s="1"/>
  <c r="D18" s="1"/>
  <c r="E18" s="1"/>
  <c r="F18" s="1"/>
  <c r="G18" l="1"/>
  <c r="H18" s="1"/>
  <c r="I18" s="1"/>
  <c r="J18" s="1"/>
  <c r="K18" s="1"/>
  <c r="L18" s="1"/>
  <c r="M18" s="1"/>
  <c r="N18" s="1"/>
  <c r="O18" s="1"/>
  <c r="P18" s="1"/>
  <c r="Q18" s="1"/>
  <c r="R18" s="1"/>
  <c r="P21"/>
  <c r="P24"/>
  <c r="Q21"/>
  <c r="Q24"/>
</calcChain>
</file>

<file path=xl/sharedStrings.xml><?xml version="1.0" encoding="utf-8"?>
<sst xmlns="http://schemas.openxmlformats.org/spreadsheetml/2006/main" count="73" uniqueCount="35">
  <si>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</si>
  <si>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</si>
  <si>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</si>
  <si>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</si>
  <si>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</si>
  <si>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</si>
  <si>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</si>
  <si>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</si>
  <si>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</si>
  <si>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</si>
  <si>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</si>
  <si>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</si>
  <si>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</si>
  <si>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</si>
  <si>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</si>
  <si>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</si>
  <si>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</si>
  <si>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</si>
  <si>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(за 1 квартал, полугодие, 9 месяцев, год)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</si>
  <si>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</si>
  <si>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</si>
  <si>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</si>
  <si>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</si>
  <si>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Всего по муниципальной программе, в том числе:</t>
  </si>
  <si>
    <t>Год</t>
  </si>
  <si>
    <t>Отдел информационной политики администрации МО Кавказский район, Винокурова И.В.</t>
  </si>
  <si>
    <t>Основное мероприятие №1 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</t>
  </si>
  <si>
    <t>Основное мероприятие №2 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</t>
  </si>
  <si>
    <t xml:space="preserve">"Информационное общество муниципального образования Кавказский район" </t>
  </si>
  <si>
    <t>1.</t>
  </si>
  <si>
    <t>2.</t>
  </si>
  <si>
    <t>Начальник отдела информационной политики админстрации МО Кавказский район</t>
  </si>
  <si>
    <t>И.В.Винокурова</t>
  </si>
  <si>
    <t>Исполнитель: Черныш С.А., 66225</t>
  </si>
  <si>
    <t>за 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</si>
</sst>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/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/>
    <xf numFmtId="0" fontId="0" fillId="0" borderId="0" xfId="0"/>
    <xf numFmtId="14" fontId="5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9"/>
  <sheetViews>
    <sheetView tabSelected="1" topLeftCell="A14" zoomScale="75" zoomScaleNormal="75" workbookViewId="0">
      <selection activeCell="A10" sqref="A10:R29"/>
    </sheetView>
  </sheetViews>
  <sheetFormatPr defaultRowHeight="15"/>
  <cols>
    <col min="2" max="2" width="27.42578125" customWidth="1"/>
    <col min="3" max="3" width="12.5703125" customWidth="1"/>
    <col min="4" max="4" width="12.85546875" customWidth="1"/>
    <col min="5" max="5" width="12.5703125" customWidth="1"/>
    <col min="6" max="6" width="12.7109375" customWidth="1"/>
    <col min="7" max="7" width="12.42578125" customWidth="1"/>
    <col min="8" max="8" width="6.7109375" customWidth="1"/>
    <col min="9" max="9" width="7.42578125" style="3" customWidth="1"/>
    <col min="10" max="10" width="9.140625" style="3" customWidth="1"/>
    <col min="11" max="11" width="7.140625" style="3" customWidth="1"/>
    <col min="12" max="12" width="8.7109375" style="3" customWidth="1"/>
    <col min="13" max="13" width="8.5703125" style="3" customWidth="1"/>
    <col min="14" max="14" width="9" style="3" customWidth="1"/>
    <col min="15" max="15" width="9.28515625" style="3" customWidth="1"/>
    <col min="16" max="16" width="8.28515625" style="17" customWidth="1"/>
    <col min="17" max="17" width="7.140625" style="17" customWidth="1"/>
    <col min="18" max="18" width="13.7109375" customWidth="1"/>
  </cols>
  <sheetData>
    <row r="1" spans="1:29" ht="1.5" customHeight="1">
      <c r="A1" s="20"/>
      <c r="B1" s="21"/>
      <c r="C1" s="21"/>
      <c r="D1" s="20"/>
      <c r="E1" s="20"/>
      <c r="F1" s="20"/>
      <c r="G1" s="20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ht="15.75" hidden="1" customHeight="1">
      <c r="A2" s="20"/>
      <c r="B2" s="21"/>
      <c r="C2" s="21"/>
      <c r="D2" s="20"/>
      <c r="E2" s="20"/>
      <c r="F2" s="20"/>
      <c r="G2" s="20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s="18" customFormat="1" ht="15.75" hidden="1" customHeight="1">
      <c r="A3" s="20"/>
      <c r="B3" s="21"/>
      <c r="C3" s="21"/>
      <c r="D3" s="20"/>
      <c r="E3" s="20"/>
      <c r="F3" s="20"/>
      <c r="G3" s="20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s="18" customFormat="1" ht="15.75" hidden="1" customHeight="1">
      <c r="A4" s="20"/>
      <c r="B4" s="21"/>
      <c r="C4" s="21"/>
      <c r="D4" s="20"/>
      <c r="E4" s="20"/>
      <c r="F4" s="20"/>
      <c r="G4" s="20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15.75" hidden="1" customHeight="1">
      <c r="A5" s="20"/>
      <c r="B5" s="21"/>
      <c r="C5" s="21"/>
      <c r="D5" s="20"/>
      <c r="E5" s="20"/>
      <c r="F5" s="20"/>
      <c r="G5" s="20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5.75" hidden="1">
      <c r="A6" s="20"/>
      <c r="B6" s="21"/>
      <c r="C6" s="21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15.75" hidden="1" customHeight="1">
      <c r="A7" s="20"/>
      <c r="B7" s="21"/>
      <c r="C7" s="21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15.75" hidden="1">
      <c r="A8" s="20"/>
      <c r="B8" s="21"/>
      <c r="C8" s="21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5.75" hidden="1">
      <c r="A9" s="20"/>
      <c r="B9" s="21"/>
      <c r="C9" s="21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15.75" customHeight="1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14"/>
      <c r="T10" s="14"/>
      <c r="U10" s="1"/>
      <c r="V10" s="1"/>
      <c r="W10" s="1"/>
      <c r="X10" s="1"/>
      <c r="Y10" s="10"/>
      <c r="Z10" s="10"/>
      <c r="AA10" s="10"/>
      <c r="AB10" s="4"/>
      <c r="AC10" s="4"/>
    </row>
    <row r="11" spans="1:29" ht="15.75" customHeight="1">
      <c r="A11" s="24" t="s">
        <v>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14"/>
      <c r="T11" s="14"/>
      <c r="U11" s="1"/>
      <c r="V11" s="1"/>
      <c r="W11" s="1"/>
      <c r="X11" s="1"/>
      <c r="Y11" s="10"/>
      <c r="Z11" s="10"/>
      <c r="AA11" s="10"/>
      <c r="AB11" s="4"/>
      <c r="AC11" s="4"/>
    </row>
    <row r="12" spans="1:29" ht="15.75" customHeight="1">
      <c r="A12" s="23" t="s">
        <v>28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"/>
      <c r="T12" s="7"/>
      <c r="U12" s="7"/>
      <c r="V12" s="7"/>
      <c r="W12" s="7"/>
      <c r="X12" s="7"/>
      <c r="Y12" s="7"/>
      <c r="Z12" s="7"/>
      <c r="AA12" s="7"/>
      <c r="AB12" s="7"/>
      <c r="AC12" s="4"/>
    </row>
    <row r="13" spans="1:29" ht="15.75" customHeight="1">
      <c r="A13" s="22" t="s">
        <v>34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"/>
      <c r="T13" s="7"/>
      <c r="U13" s="7"/>
      <c r="V13" s="7"/>
      <c r="W13" s="7"/>
      <c r="X13" s="7"/>
      <c r="Y13" s="7"/>
      <c r="Z13" s="7"/>
      <c r="AA13" s="7"/>
      <c r="AB13" s="7"/>
      <c r="AC13" s="4"/>
    </row>
    <row r="14" spans="1:29" ht="16.5" customHeight="1" thickBot="1">
      <c r="A14" s="25" t="s">
        <v>18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7"/>
      <c r="T14" s="7"/>
      <c r="U14" s="7"/>
      <c r="V14" s="6"/>
      <c r="W14" s="7"/>
      <c r="X14" s="7"/>
      <c r="Y14" s="7"/>
      <c r="Z14" s="7"/>
      <c r="AA14" s="10"/>
      <c r="AB14" s="10"/>
      <c r="AC14" s="10"/>
    </row>
    <row r="15" spans="1:29" ht="159" customHeight="1" thickBot="1">
      <c r="A15" s="28" t="s">
        <v>2</v>
      </c>
      <c r="B15" s="28" t="s">
        <v>3</v>
      </c>
      <c r="C15" s="28" t="s">
        <v>8</v>
      </c>
      <c r="D15" s="28" t="s">
        <v>11</v>
      </c>
      <c r="E15" s="28" t="s">
        <v>10</v>
      </c>
      <c r="F15" s="28" t="s">
        <v>9</v>
      </c>
      <c r="G15" s="28" t="s">
        <v>17</v>
      </c>
      <c r="H15" s="33" t="s">
        <v>16</v>
      </c>
      <c r="I15" s="34"/>
      <c r="J15" s="34"/>
      <c r="K15" s="34"/>
      <c r="L15" s="34"/>
      <c r="M15" s="34"/>
      <c r="N15" s="34"/>
      <c r="O15" s="34"/>
      <c r="P15" s="34"/>
      <c r="Q15" s="35"/>
      <c r="R15" s="28" t="s">
        <v>4</v>
      </c>
      <c r="S15" s="5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3" customFormat="1" ht="16.5" thickBot="1">
      <c r="A16" s="29"/>
      <c r="B16" s="29"/>
      <c r="C16" s="29"/>
      <c r="D16" s="29"/>
      <c r="E16" s="29"/>
      <c r="F16" s="29"/>
      <c r="G16" s="29"/>
      <c r="H16" s="31" t="s">
        <v>12</v>
      </c>
      <c r="I16" s="32"/>
      <c r="J16" s="31" t="s">
        <v>13</v>
      </c>
      <c r="K16" s="32"/>
      <c r="L16" s="31" t="s">
        <v>14</v>
      </c>
      <c r="M16" s="32"/>
      <c r="N16" s="31" t="s">
        <v>15</v>
      </c>
      <c r="O16" s="32"/>
      <c r="P16" s="31" t="s">
        <v>24</v>
      </c>
      <c r="Q16" s="32"/>
      <c r="R16" s="29"/>
      <c r="S16" s="5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16.5" thickBot="1">
      <c r="A17" s="30"/>
      <c r="B17" s="30"/>
      <c r="C17" s="30"/>
      <c r="D17" s="30"/>
      <c r="E17" s="30"/>
      <c r="F17" s="30"/>
      <c r="G17" s="30"/>
      <c r="H17" s="8" t="s">
        <v>5</v>
      </c>
      <c r="I17" s="8" t="s">
        <v>6</v>
      </c>
      <c r="J17" s="8" t="s">
        <v>5</v>
      </c>
      <c r="K17" s="8" t="s">
        <v>6</v>
      </c>
      <c r="L17" s="8" t="s">
        <v>5</v>
      </c>
      <c r="M17" s="8" t="s">
        <v>6</v>
      </c>
      <c r="N17" s="8" t="s">
        <v>5</v>
      </c>
      <c r="O17" s="8" t="s">
        <v>6</v>
      </c>
      <c r="P17" s="8" t="s">
        <v>5</v>
      </c>
      <c r="Q17" s="8" t="s">
        <v>6</v>
      </c>
      <c r="R17" s="30"/>
      <c r="S17" s="5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ht="16.5" thickBot="1">
      <c r="A18" s="8">
        <v>1</v>
      </c>
      <c r="B18" s="8">
        <f>A18+1</f>
        <v>2</v>
      </c>
      <c r="C18" s="8">
        <f t="shared" ref="C18:O18" si="0">B18+1</f>
        <v>3</v>
      </c>
      <c r="D18" s="8">
        <f t="shared" si="0"/>
        <v>4</v>
      </c>
      <c r="E18" s="8">
        <f t="shared" si="0"/>
        <v>5</v>
      </c>
      <c r="F18" s="8">
        <f t="shared" si="0"/>
        <v>6</v>
      </c>
      <c r="G18" s="8">
        <f t="shared" si="0"/>
        <v>7</v>
      </c>
      <c r="H18" s="8">
        <f t="shared" si="0"/>
        <v>8</v>
      </c>
      <c r="I18" s="8">
        <f t="shared" si="0"/>
        <v>9</v>
      </c>
      <c r="J18" s="8">
        <f t="shared" si="0"/>
        <v>10</v>
      </c>
      <c r="K18" s="8">
        <f t="shared" si="0"/>
        <v>11</v>
      </c>
      <c r="L18" s="8">
        <f t="shared" si="0"/>
        <v>12</v>
      </c>
      <c r="M18" s="8">
        <f t="shared" si="0"/>
        <v>13</v>
      </c>
      <c r="N18" s="8">
        <f t="shared" si="0"/>
        <v>14</v>
      </c>
      <c r="O18" s="8">
        <f t="shared" si="0"/>
        <v>15</v>
      </c>
      <c r="P18" s="8">
        <f t="shared" ref="P18" si="1">O18+1</f>
        <v>16</v>
      </c>
      <c r="Q18" s="8">
        <f t="shared" ref="Q18:R18" si="2">P18+1</f>
        <v>17</v>
      </c>
      <c r="R18" s="8">
        <f t="shared" si="2"/>
        <v>18</v>
      </c>
      <c r="S18" s="5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ht="177" customHeight="1" thickBot="1">
      <c r="A19" s="9" t="s">
        <v>29</v>
      </c>
      <c r="B19" s="9" t="s">
        <v>26</v>
      </c>
      <c r="C19" s="9" t="s">
        <v>25</v>
      </c>
      <c r="D19" s="40">
        <v>44571</v>
      </c>
      <c r="E19" s="41">
        <v>44925</v>
      </c>
      <c r="F19" s="41">
        <v>44571</v>
      </c>
      <c r="G19" s="40">
        <v>44925</v>
      </c>
      <c r="H19" s="42">
        <v>182.2</v>
      </c>
      <c r="I19" s="42">
        <v>182.2</v>
      </c>
      <c r="J19" s="42">
        <v>655.9</v>
      </c>
      <c r="K19" s="42">
        <v>554.70000000000005</v>
      </c>
      <c r="L19" s="42">
        <v>730.1</v>
      </c>
      <c r="M19" s="43">
        <v>730</v>
      </c>
      <c r="N19" s="42">
        <v>1181.8</v>
      </c>
      <c r="O19" s="42">
        <v>1058.5</v>
      </c>
      <c r="P19" s="43">
        <f t="shared" ref="P19:Q21" si="3">H19+J19+L19+N19</f>
        <v>2750</v>
      </c>
      <c r="Q19" s="43">
        <f>I19+K19+M19+O19</f>
        <v>2525.4</v>
      </c>
      <c r="R19" s="44"/>
      <c r="S19" s="5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s="3" customFormat="1" ht="143.25" customHeight="1" thickBot="1">
      <c r="A20" s="9" t="s">
        <v>30</v>
      </c>
      <c r="B20" s="9" t="s">
        <v>27</v>
      </c>
      <c r="C20" s="9" t="s">
        <v>25</v>
      </c>
      <c r="D20" s="19">
        <v>44571</v>
      </c>
      <c r="E20" s="36">
        <v>44925</v>
      </c>
      <c r="F20" s="36">
        <v>44571</v>
      </c>
      <c r="G20" s="19">
        <v>44925</v>
      </c>
      <c r="H20" s="37">
        <v>214.2</v>
      </c>
      <c r="I20" s="37">
        <v>214.2</v>
      </c>
      <c r="J20" s="37">
        <v>595.29999999999995</v>
      </c>
      <c r="K20" s="38">
        <v>661.5</v>
      </c>
      <c r="L20" s="37">
        <v>724.5</v>
      </c>
      <c r="M20" s="37">
        <v>724.5</v>
      </c>
      <c r="N20" s="43">
        <v>766</v>
      </c>
      <c r="O20" s="37">
        <v>699.3</v>
      </c>
      <c r="P20" s="38">
        <f t="shared" si="3"/>
        <v>2300</v>
      </c>
      <c r="Q20" s="43">
        <f t="shared" si="3"/>
        <v>2299.5</v>
      </c>
      <c r="R20" s="39"/>
      <c r="S20" s="5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s="3" customFormat="1" ht="30.75" customHeight="1" thickBot="1">
      <c r="A21" s="9"/>
      <c r="B21" s="13" t="s">
        <v>23</v>
      </c>
      <c r="C21" s="8" t="s">
        <v>7</v>
      </c>
      <c r="D21" s="37" t="s">
        <v>7</v>
      </c>
      <c r="E21" s="37" t="s">
        <v>7</v>
      </c>
      <c r="F21" s="37" t="s">
        <v>7</v>
      </c>
      <c r="G21" s="37" t="s">
        <v>7</v>
      </c>
      <c r="H21" s="37">
        <f>H24</f>
        <v>396.4</v>
      </c>
      <c r="I21" s="37">
        <f t="shared" ref="I21:O21" si="4">I24</f>
        <v>396.4</v>
      </c>
      <c r="J21" s="38">
        <v>1251.2</v>
      </c>
      <c r="K21" s="38">
        <f t="shared" si="4"/>
        <v>1216.2</v>
      </c>
      <c r="L21" s="37">
        <f t="shared" si="4"/>
        <v>1454.6</v>
      </c>
      <c r="M21" s="37">
        <f>M24</f>
        <v>1454.5</v>
      </c>
      <c r="N21" s="37">
        <f t="shared" si="4"/>
        <v>1947.8</v>
      </c>
      <c r="O21" s="37">
        <f t="shared" si="4"/>
        <v>1757.8</v>
      </c>
      <c r="P21" s="38">
        <f t="shared" si="3"/>
        <v>5050</v>
      </c>
      <c r="Q21" s="43">
        <f t="shared" si="3"/>
        <v>4824.8999999999996</v>
      </c>
      <c r="R21" s="37" t="s">
        <v>7</v>
      </c>
      <c r="S21" s="5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s="3" customFormat="1" ht="16.5" thickBot="1">
      <c r="A22" s="9"/>
      <c r="B22" s="9" t="s">
        <v>19</v>
      </c>
      <c r="C22" s="8" t="s">
        <v>7</v>
      </c>
      <c r="D22" s="37" t="s">
        <v>7</v>
      </c>
      <c r="E22" s="37" t="s">
        <v>7</v>
      </c>
      <c r="F22" s="37" t="s">
        <v>7</v>
      </c>
      <c r="G22" s="37" t="s">
        <v>7</v>
      </c>
      <c r="H22" s="37"/>
      <c r="I22" s="37"/>
      <c r="J22" s="38"/>
      <c r="K22" s="38"/>
      <c r="L22" s="37"/>
      <c r="M22" s="37"/>
      <c r="N22" s="37"/>
      <c r="O22" s="37"/>
      <c r="P22" s="37"/>
      <c r="Q22" s="42"/>
      <c r="R22" s="37" t="s">
        <v>7</v>
      </c>
      <c r="S22" s="5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ht="16.5" thickBot="1">
      <c r="A23" s="9"/>
      <c r="B23" s="9" t="s">
        <v>20</v>
      </c>
      <c r="C23" s="8" t="s">
        <v>7</v>
      </c>
      <c r="D23" s="37" t="s">
        <v>7</v>
      </c>
      <c r="E23" s="37" t="s">
        <v>7</v>
      </c>
      <c r="F23" s="37" t="s">
        <v>7</v>
      </c>
      <c r="G23" s="37" t="s">
        <v>7</v>
      </c>
      <c r="H23" s="37"/>
      <c r="I23" s="37"/>
      <c r="J23" s="38"/>
      <c r="K23" s="38"/>
      <c r="L23" s="37"/>
      <c r="M23" s="37"/>
      <c r="N23" s="37"/>
      <c r="O23" s="37"/>
      <c r="P23" s="37"/>
      <c r="Q23" s="42"/>
      <c r="R23" s="37" t="s">
        <v>7</v>
      </c>
      <c r="S23" s="5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ht="16.5" thickBot="1">
      <c r="A24" s="9"/>
      <c r="B24" s="9" t="s">
        <v>21</v>
      </c>
      <c r="C24" s="8" t="s">
        <v>7</v>
      </c>
      <c r="D24" s="37" t="s">
        <v>7</v>
      </c>
      <c r="E24" s="37" t="s">
        <v>7</v>
      </c>
      <c r="F24" s="37" t="s">
        <v>7</v>
      </c>
      <c r="G24" s="37" t="s">
        <v>7</v>
      </c>
      <c r="H24" s="37">
        <f>H19+H20</f>
        <v>396.4</v>
      </c>
      <c r="I24" s="37">
        <f t="shared" ref="I24:O24" si="5">I19+I20</f>
        <v>396.4</v>
      </c>
      <c r="J24" s="38">
        <f t="shared" si="5"/>
        <v>1251.1999999999998</v>
      </c>
      <c r="K24" s="38">
        <f t="shared" si="5"/>
        <v>1216.2</v>
      </c>
      <c r="L24" s="37">
        <f t="shared" si="5"/>
        <v>1454.6</v>
      </c>
      <c r="M24" s="37">
        <f t="shared" si="5"/>
        <v>1454.5</v>
      </c>
      <c r="N24" s="37">
        <f t="shared" si="5"/>
        <v>1947.8</v>
      </c>
      <c r="O24" s="37">
        <f t="shared" si="5"/>
        <v>1757.8</v>
      </c>
      <c r="P24" s="38">
        <f>H24+J24+L24+N24</f>
        <v>5050</v>
      </c>
      <c r="Q24" s="43">
        <f>I24+K24+M24+O24</f>
        <v>4824.8999999999996</v>
      </c>
      <c r="R24" s="37" t="s">
        <v>7</v>
      </c>
      <c r="S24" s="5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ht="32.25" thickBot="1">
      <c r="A25" s="9"/>
      <c r="B25" s="9" t="s">
        <v>22</v>
      </c>
      <c r="C25" s="8" t="s">
        <v>7</v>
      </c>
      <c r="D25" s="37" t="s">
        <v>7</v>
      </c>
      <c r="E25" s="37" t="s">
        <v>7</v>
      </c>
      <c r="F25" s="37" t="s">
        <v>7</v>
      </c>
      <c r="G25" s="37" t="s">
        <v>7</v>
      </c>
      <c r="H25" s="37"/>
      <c r="I25" s="37"/>
      <c r="J25" s="37"/>
      <c r="K25" s="37"/>
      <c r="L25" s="37"/>
      <c r="M25" s="37"/>
      <c r="N25" s="37"/>
      <c r="O25" s="37"/>
      <c r="P25" s="37"/>
      <c r="Q25" s="42"/>
      <c r="R25" s="37" t="s">
        <v>7</v>
      </c>
      <c r="S25" s="5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ht="18.75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5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ht="37.5" customHeight="1">
      <c r="A27" s="46" t="s">
        <v>31</v>
      </c>
      <c r="B27" s="46"/>
      <c r="C27" s="46"/>
      <c r="D27" s="47"/>
      <c r="E27" s="47"/>
      <c r="F27" s="47"/>
      <c r="G27" s="48"/>
      <c r="H27" s="48"/>
      <c r="I27" s="49"/>
      <c r="J27" s="48"/>
      <c r="K27" s="48"/>
      <c r="L27" s="48"/>
      <c r="M27" s="48"/>
      <c r="N27" s="50" t="s">
        <v>32</v>
      </c>
      <c r="O27" s="50"/>
      <c r="P27" s="50"/>
      <c r="Q27" s="50"/>
      <c r="R27" s="50"/>
      <c r="S27" s="5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 ht="18.75" customHeight="1">
      <c r="A28" s="51"/>
      <c r="B28" s="51"/>
      <c r="C28" s="51"/>
      <c r="D28" s="47"/>
      <c r="E28" s="47"/>
      <c r="F28" s="47"/>
      <c r="G28" s="48"/>
      <c r="H28" s="48"/>
      <c r="I28" s="49"/>
      <c r="J28" s="48"/>
      <c r="K28" s="48"/>
      <c r="L28" s="48"/>
      <c r="M28" s="48"/>
      <c r="N28" s="52"/>
      <c r="O28" s="52"/>
      <c r="P28" s="52"/>
      <c r="Q28" s="52"/>
      <c r="R28" s="52"/>
      <c r="S28" s="5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29" ht="22.5">
      <c r="A29" s="53" t="s">
        <v>33</v>
      </c>
      <c r="B29" s="53"/>
      <c r="C29" s="54"/>
      <c r="D29" s="55"/>
      <c r="E29" s="55"/>
      <c r="F29" s="55"/>
      <c r="G29" s="54"/>
      <c r="H29" s="54"/>
      <c r="I29" s="54"/>
      <c r="J29" s="56"/>
      <c r="K29" s="56"/>
      <c r="L29" s="56"/>
      <c r="M29" s="56"/>
      <c r="N29" s="56"/>
      <c r="O29" s="56"/>
      <c r="P29" s="56"/>
      <c r="Q29" s="56"/>
      <c r="R29" s="56"/>
      <c r="S29" s="5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 ht="18.7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5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 ht="18.7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5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 ht="18.7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5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 ht="18.7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5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29" s="3" customFormat="1" ht="15.75">
      <c r="A34" s="2"/>
      <c r="B34" s="26"/>
      <c r="C34" s="26"/>
      <c r="D34" s="2"/>
      <c r="E34" s="2"/>
      <c r="F34" s="2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2"/>
      <c r="S34" s="11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29" s="3" customFormat="1" ht="15.75">
      <c r="A35" s="22"/>
      <c r="B35" s="22"/>
      <c r="C35" s="22"/>
      <c r="D35" s="22"/>
      <c r="E35" s="2"/>
      <c r="F35" s="2"/>
      <c r="G35" s="15"/>
      <c r="H35" s="15"/>
      <c r="I35" s="15"/>
      <c r="M35" s="15"/>
      <c r="N35" s="15"/>
      <c r="O35" s="15"/>
      <c r="P35" s="15"/>
      <c r="Q35" s="15"/>
      <c r="R35" s="15"/>
      <c r="S35" s="11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29" s="3" customFormat="1" ht="15.75">
      <c r="A36" s="2"/>
      <c r="B36" s="26"/>
      <c r="C36" s="26"/>
      <c r="D36" s="2"/>
      <c r="E36" s="2"/>
      <c r="F36" s="2"/>
      <c r="G36" s="26"/>
      <c r="H36" s="26"/>
      <c r="I36" s="1"/>
      <c r="J36" s="1"/>
      <c r="K36" s="1"/>
      <c r="L36" s="1"/>
      <c r="M36" s="1"/>
      <c r="N36" s="1"/>
      <c r="O36" s="1"/>
      <c r="P36" s="16"/>
      <c r="Q36" s="16"/>
      <c r="R36" s="2"/>
      <c r="S36" s="11"/>
      <c r="T36" s="4"/>
      <c r="U36" s="4"/>
      <c r="V36" s="4"/>
      <c r="W36" s="4"/>
      <c r="X36" s="4"/>
      <c r="Y36" s="4"/>
      <c r="Z36" s="4"/>
      <c r="AA36" s="4"/>
      <c r="AB36" s="4"/>
      <c r="AC36" s="4"/>
    </row>
    <row r="37" spans="1:29" s="3" customFormat="1" ht="15.75">
      <c r="A37"/>
      <c r="B37"/>
      <c r="C37"/>
      <c r="D37"/>
      <c r="E37"/>
      <c r="F37"/>
      <c r="G37"/>
      <c r="H37"/>
      <c r="P37" s="17"/>
      <c r="Q37" s="17"/>
      <c r="R37"/>
      <c r="S37" s="11"/>
      <c r="T37" s="4"/>
      <c r="U37" s="4"/>
      <c r="V37" s="4"/>
      <c r="W37" s="4"/>
      <c r="X37" s="4"/>
      <c r="Y37" s="4"/>
      <c r="Z37" s="4"/>
      <c r="AA37" s="4"/>
      <c r="AB37" s="4"/>
      <c r="AC37" s="4"/>
    </row>
    <row r="38" spans="1:29" s="3" customFormat="1" ht="15.75">
      <c r="A38"/>
      <c r="B38"/>
      <c r="C38"/>
      <c r="D38"/>
      <c r="E38"/>
      <c r="F38"/>
      <c r="G38"/>
      <c r="H38"/>
      <c r="P38" s="17"/>
      <c r="Q38" s="17"/>
      <c r="R38"/>
      <c r="S38" s="11"/>
      <c r="T38" s="4"/>
      <c r="U38" s="4"/>
      <c r="V38" s="4"/>
      <c r="W38" s="4"/>
      <c r="X38" s="4"/>
      <c r="Y38" s="4"/>
      <c r="Z38" s="4"/>
      <c r="AA38" s="4"/>
      <c r="AB38" s="4"/>
      <c r="AC38" s="4"/>
    </row>
    <row r="39" spans="1:29" ht="15.75">
      <c r="S39" s="1"/>
      <c r="T39" s="1"/>
      <c r="U39" s="1"/>
      <c r="V39" s="1"/>
      <c r="W39" s="1"/>
      <c r="X39" s="1"/>
      <c r="Y39" s="1"/>
      <c r="Z39" s="1"/>
      <c r="AA39" s="1"/>
      <c r="AB39" s="1"/>
      <c r="AC39" s="4"/>
    </row>
    <row r="40" spans="1:29" s="3" customFormat="1" ht="63" customHeight="1">
      <c r="A40"/>
      <c r="B40"/>
      <c r="C40"/>
      <c r="D40"/>
      <c r="E40"/>
      <c r="F40"/>
      <c r="G40"/>
      <c r="H40"/>
      <c r="P40" s="17"/>
      <c r="Q40" s="17"/>
      <c r="R40"/>
      <c r="S40" s="1"/>
      <c r="T40" s="1"/>
      <c r="U40" s="1"/>
      <c r="V40" s="1"/>
      <c r="W40" s="1"/>
      <c r="X40" s="1"/>
      <c r="Y40" s="1"/>
      <c r="Z40" s="1"/>
      <c r="AA40" s="1"/>
      <c r="AB40" s="1"/>
      <c r="AC40" s="4"/>
    </row>
    <row r="41" spans="1:29" s="3" customFormat="1" ht="18.75" customHeight="1">
      <c r="A41"/>
      <c r="B41"/>
      <c r="C41"/>
      <c r="D41"/>
      <c r="E41"/>
      <c r="F41"/>
      <c r="G41"/>
      <c r="H41"/>
      <c r="P41" s="17"/>
      <c r="Q41" s="17"/>
      <c r="R41"/>
      <c r="S41" s="1"/>
      <c r="T41" s="1"/>
      <c r="U41" s="1"/>
      <c r="V41" s="1"/>
      <c r="W41" s="1"/>
      <c r="X41" s="1"/>
      <c r="Y41" s="1"/>
      <c r="Z41" s="1"/>
      <c r="AA41" s="1"/>
      <c r="AB41" s="1"/>
      <c r="AC41" s="4"/>
    </row>
    <row r="42" spans="1:29" s="3" customFormat="1" ht="15.75">
      <c r="A42"/>
      <c r="B42"/>
      <c r="C42"/>
      <c r="D42"/>
      <c r="E42"/>
      <c r="F42"/>
      <c r="G42"/>
      <c r="H42"/>
      <c r="P42" s="17"/>
      <c r="Q42" s="17"/>
      <c r="R42"/>
      <c r="S42" s="1"/>
      <c r="T42" s="1"/>
      <c r="U42" s="1"/>
      <c r="V42" s="1"/>
      <c r="W42" s="1"/>
      <c r="X42" s="1"/>
      <c r="Y42" s="1"/>
      <c r="Z42" s="1"/>
      <c r="AA42" s="1"/>
      <c r="AB42" s="1"/>
      <c r="AC42" s="4"/>
    </row>
    <row r="43" spans="1:29" s="3" customFormat="1" ht="15.75">
      <c r="A43"/>
      <c r="B43"/>
      <c r="C43"/>
      <c r="D43"/>
      <c r="E43"/>
      <c r="F43"/>
      <c r="G43"/>
      <c r="H43"/>
      <c r="P43" s="17"/>
      <c r="Q43" s="17"/>
      <c r="R43"/>
      <c r="S43" s="1"/>
      <c r="T43" s="1"/>
      <c r="U43" s="1"/>
      <c r="V43" s="1"/>
      <c r="W43" s="1"/>
      <c r="X43" s="1"/>
      <c r="Y43" s="1"/>
      <c r="Z43" s="1"/>
      <c r="AA43" s="1"/>
      <c r="AB43" s="1"/>
      <c r="AC43" s="4"/>
    </row>
    <row r="44" spans="1:29" ht="34.5" customHeight="1">
      <c r="S44" s="1"/>
      <c r="T44" s="1"/>
      <c r="U44" s="1"/>
      <c r="V44" s="1"/>
      <c r="W44" s="1"/>
      <c r="X44" s="1"/>
      <c r="Y44" s="1"/>
      <c r="Z44" s="1"/>
      <c r="AA44" s="1"/>
      <c r="AB44" s="1"/>
      <c r="AC44" s="4"/>
    </row>
    <row r="45" spans="1:29" ht="31.5" customHeight="1">
      <c r="S45" s="1"/>
      <c r="T45" s="1"/>
      <c r="U45" s="1"/>
      <c r="V45" s="1"/>
      <c r="W45" s="1"/>
      <c r="X45" s="1"/>
      <c r="Y45" s="1"/>
      <c r="Z45" s="1"/>
      <c r="AA45" s="1"/>
      <c r="AB45" s="1"/>
      <c r="AC45" s="4"/>
    </row>
    <row r="46" spans="1:29" ht="34.5" customHeight="1">
      <c r="S46" s="1"/>
      <c r="T46" s="1"/>
      <c r="U46" s="1"/>
      <c r="V46" s="1"/>
      <c r="W46" s="1"/>
      <c r="X46" s="1"/>
      <c r="Y46" s="1"/>
      <c r="Z46" s="1"/>
      <c r="AA46" s="1"/>
      <c r="AB46" s="1"/>
      <c r="AC46" s="4"/>
    </row>
    <row r="47" spans="1:29" ht="15.75">
      <c r="S47" s="10"/>
      <c r="T47" s="10"/>
      <c r="U47" s="10"/>
      <c r="V47" s="2"/>
      <c r="W47" s="10"/>
      <c r="X47" s="10"/>
      <c r="Y47" s="10"/>
      <c r="Z47" s="10"/>
      <c r="AA47" s="10"/>
      <c r="AB47" s="10"/>
      <c r="AC47" s="10"/>
    </row>
    <row r="48" spans="1:29" ht="18.75" customHeight="1">
      <c r="S48" s="15"/>
      <c r="T48" s="10"/>
      <c r="U48" s="10"/>
      <c r="V48" s="2"/>
      <c r="W48" s="10"/>
      <c r="X48" s="10"/>
      <c r="Y48" s="10"/>
      <c r="Z48" s="10"/>
      <c r="AA48" s="10"/>
      <c r="AB48" s="10"/>
      <c r="AC48" s="10"/>
    </row>
    <row r="49" spans="19:30" ht="15.75">
      <c r="S49" s="1"/>
      <c r="T49" s="1"/>
      <c r="U49" s="1"/>
      <c r="V49" s="2"/>
      <c r="W49" s="1"/>
      <c r="X49" s="1"/>
      <c r="Y49" s="1"/>
      <c r="Z49" s="1"/>
      <c r="AA49" s="1"/>
      <c r="AB49" s="1"/>
      <c r="AC49" s="1"/>
      <c r="AD49" s="3"/>
    </row>
  </sheetData>
  <mergeCells count="51">
    <mergeCell ref="A29:B29"/>
    <mergeCell ref="F15:F17"/>
    <mergeCell ref="G15:G17"/>
    <mergeCell ref="H15:Q15"/>
    <mergeCell ref="P16:Q16"/>
    <mergeCell ref="N27:R27"/>
    <mergeCell ref="A15:A17"/>
    <mergeCell ref="B15:B17"/>
    <mergeCell ref="C15:C17"/>
    <mergeCell ref="D15:D17"/>
    <mergeCell ref="E15:E17"/>
    <mergeCell ref="A13:R13"/>
    <mergeCell ref="A14:R14"/>
    <mergeCell ref="A26:R26"/>
    <mergeCell ref="B36:C36"/>
    <mergeCell ref="G36:H36"/>
    <mergeCell ref="A32:R32"/>
    <mergeCell ref="A33:R33"/>
    <mergeCell ref="B34:C34"/>
    <mergeCell ref="A35:D35"/>
    <mergeCell ref="R15:R17"/>
    <mergeCell ref="H16:I16"/>
    <mergeCell ref="J16:K16"/>
    <mergeCell ref="L16:M16"/>
    <mergeCell ref="N16:O16"/>
    <mergeCell ref="A31:R31"/>
    <mergeCell ref="A27:C27"/>
    <mergeCell ref="A12:R12"/>
    <mergeCell ref="A10:R10"/>
    <mergeCell ref="A11:R11"/>
    <mergeCell ref="A7:A9"/>
    <mergeCell ref="B7:C9"/>
    <mergeCell ref="D7:D9"/>
    <mergeCell ref="E7:E9"/>
    <mergeCell ref="G7:G9"/>
    <mergeCell ref="F7:F9"/>
    <mergeCell ref="H7:R7"/>
    <mergeCell ref="H8:R8"/>
    <mergeCell ref="H9:R9"/>
    <mergeCell ref="G1:G6"/>
    <mergeCell ref="H1:R1"/>
    <mergeCell ref="H2:R2"/>
    <mergeCell ref="H5:R5"/>
    <mergeCell ref="H6:R6"/>
    <mergeCell ref="H3:R3"/>
    <mergeCell ref="H4:R4"/>
    <mergeCell ref="A1:A6"/>
    <mergeCell ref="B1:C6"/>
    <mergeCell ref="D1:D6"/>
    <mergeCell ref="E1:E6"/>
    <mergeCell ref="F1:F6"/>
  </mergeCells>
  <pageMargins left="0.59055118110236227" right="3.937007874015748E-2" top="0.59055118110236227" bottom="0.39370078740157483" header="0.31496062992125984" footer="0.19685039370078741"/>
  <pageSetup paperSize="9" scale="6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2022-3</cp:lastModifiedBy>
  <cp:lastPrinted>2023-01-27T07:18:01Z</cp:lastPrinted>
  <dcterms:created xsi:type="dcterms:W3CDTF">2018-05-23T13:36:13Z</dcterms:created>
  <dcterms:modified xsi:type="dcterms:W3CDTF">2023-01-27T07:18:46Z</dcterms:modified>
</cp:coreProperties>
</file>